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金属结构设备" sheetId="4" r:id="rId1"/>
  </sheets>
  <definedNames>
    <definedName name="_xlnm.Print_Area" localSheetId="0">金属结构设备!$A$1:$G$16</definedName>
  </definedNames>
  <calcPr calcId="124519" calcOnSave="0"/>
</workbook>
</file>

<file path=xl/calcChain.xml><?xml version="1.0" encoding="utf-8"?>
<calcChain xmlns="http://schemas.openxmlformats.org/spreadsheetml/2006/main">
  <c r="E8" i="4"/>
  <c r="E6"/>
  <c r="E5"/>
  <c r="E4"/>
  <c r="E3"/>
</calcChain>
</file>

<file path=xl/sharedStrings.xml><?xml version="1.0" encoding="utf-8"?>
<sst xmlns="http://schemas.openxmlformats.org/spreadsheetml/2006/main" count="51" uniqueCount="38">
  <si>
    <t>新沂市臧圩河末端排涝站新建工程
金属结构设备采购清单</t>
    <phoneticPr fontId="4" type="noConversion"/>
  </si>
  <si>
    <t>序号</t>
    <phoneticPr fontId="4" type="noConversion"/>
  </si>
  <si>
    <t>名称</t>
    <phoneticPr fontId="4" type="noConversion"/>
  </si>
  <si>
    <t>型号、规格</t>
    <phoneticPr fontId="4" type="noConversion"/>
  </si>
  <si>
    <t>单位</t>
    <phoneticPr fontId="4" type="noConversion"/>
  </si>
  <si>
    <t>数量</t>
    <phoneticPr fontId="4" type="noConversion"/>
  </si>
  <si>
    <t>单价</t>
    <phoneticPr fontId="4" type="noConversion"/>
  </si>
  <si>
    <t>合价</t>
    <phoneticPr fontId="4" type="noConversion"/>
  </si>
  <si>
    <t>泵站进口检修闸门</t>
    <phoneticPr fontId="4" type="noConversion"/>
  </si>
  <si>
    <t>露顶式平面滑动钢闸门（叠梁式），检修闸门孔口尺寸为4.8m×7.95m，最大挡水水位差为4.95m。闸门材料采用Q235-B 钢（金属结构防腐：a）先进行脱脂净化，清洗表面的油脂及污物，再进行喷射除锈处理。处理后的表面 清洁度不低于GB8923中规定的Sa2.5级，表面粗糙度应在40～70μm内； b）表面热喷涂金属锌，厚度为160μm； c）先涂刷80μm富锌底漆、80μm环氧云铁防锈漆再涂刷80μm氯化橡胶面漆； ，详见图纸），单块闸门估重1.62t。</t>
    <phoneticPr fontId="4" type="noConversion"/>
  </si>
  <si>
    <t>t</t>
    <phoneticPr fontId="4" type="noConversion"/>
  </si>
  <si>
    <t>水闸上游检修闸门</t>
    <phoneticPr fontId="4" type="noConversion"/>
  </si>
  <si>
    <t>露顶式平面滑动钢闸门（叠梁式），检修闸门孔口尺寸为4.8m×6.25m。最大挡水水位差为2.95m。闸门材料采用Q235-B钢（金属结构防腐：a）先进行脱脂净化，清洗表面的油脂及污物，再进行喷射除锈处理。处理后的表面 清洁度不低于GB8923中规定的Sa2.5级，表面粗糙度应在40～70μm内； b）表面热喷涂金属锌，厚度为160μm； c）先涂刷80μm富锌底漆、80μm环氧云铁防锈漆再涂刷80μm氯化橡胶面漆； ，详见图纸，详见图纸），单块闸门估重2.61t。</t>
    <phoneticPr fontId="4" type="noConversion"/>
  </si>
  <si>
    <t>泵站出水口快速工作闸门</t>
    <phoneticPr fontId="4" type="noConversion"/>
  </si>
  <si>
    <t>潜孔式平面定轮直升钢闸门，孔口尺寸（宽×高）为3.2m×1.0m。门体上设置小拍门，孔口尺寸为4.8m×2.0m。最大挡水水位差为4.70m。闸门材料采用Q235-B钢（金属结构喷锌（铝），详见图纸），单扇闸门估重4.7t。</t>
    <phoneticPr fontId="4" type="noConversion"/>
  </si>
  <si>
    <t>泵站出口事故闸门</t>
    <phoneticPr fontId="4" type="noConversion"/>
  </si>
  <si>
    <t>潜孔式平面定轮直升钢闸门，孔口尺寸为4.8m×2.0m。最大挡水水位差4.66m。闸门材料采用Q235-B钢（金属结构防腐：a）先进行脱脂净化，清洗表面的油脂及污物，再进行喷射除锈处理。处理后的表面 清洁度不低于GB8923中规定的Sa2.5级，表面粗糙度应在40～70μm内； b）表面热喷涂金属锌，厚度为160μm； c）先涂刷80μm富锌底漆、80μm环氧云铁防锈漆再涂刷80μm氯化橡胶面漆； ，详见图纸），单扇闸门估重3.84t。</t>
    <phoneticPr fontId="4" type="noConversion"/>
  </si>
  <si>
    <t>水闸工作闸门</t>
    <phoneticPr fontId="4" type="noConversion"/>
  </si>
  <si>
    <t>潜孔式平面定轮直升钢闸门（整体式），门孔口尺寸为8m×3.7m（宽×高）。设计水位差4.7m。闸门材料采用Q235-B钢（金属结构防腐：a）先进行脱脂净化，清洗表面的油脂及污物，再进行喷射除锈处理。处理后的表面 清洁度不低于GB8923中规定的Sa2.5级，表面粗糙度应在40～70μm内； b）表面热喷涂金属锌，厚度为160μm； c）先涂刷80μm富锌底漆、80μm环氧云铁防锈漆再涂刷80μm氯化橡胶面漆； ，详见图纸），单扇闸门估重12.55t。</t>
    <phoneticPr fontId="4" type="noConversion"/>
  </si>
  <si>
    <t>防洪闸工作闸门</t>
    <phoneticPr fontId="4" type="noConversion"/>
  </si>
  <si>
    <t>潜孔式平面定轮直升钢闸门（整体式），孔口尺寸为4.0m×3.7m（宽×高）。设计水位差4.08m。闸门材料采用Q235-B钢（金属结构防腐：a）先进行脱脂净化，清洗表面的油脂及污物，再进行喷射除锈处理。处理后的表面 清洁度不低于GB8923中规定的Sa2.5级，表面粗糙度应在40～70μm内； b）表面热喷涂金属锌，厚度为160μm； c）先涂刷80μm富锌底漆、80μm环氧云铁防锈漆再涂刷80μm氯化橡胶面漆； ，详见图纸），单扇闸门估重5.18t。</t>
    <phoneticPr fontId="4" type="noConversion"/>
  </si>
  <si>
    <t>闸门埋件</t>
    <phoneticPr fontId="4" type="noConversion"/>
  </si>
  <si>
    <t>闸门预埋件（金属结构防腐：a）先进行脱脂净化，清洗表面的油脂及污物，再进行喷射除锈处理。处理后的表面 清洁度不低于GB8923中规定的Sa2.5级，表面粗糙度应在40～70μm内； b）表面热喷涂金属锌，厚度为160μm； c）先涂刷80μm富锌底漆、80μm环氧云铁防锈漆再涂刷80μm氯化橡胶面漆； ，详见图纸）</t>
    <phoneticPr fontId="4" type="noConversion"/>
  </si>
  <si>
    <t>液压启闭机</t>
    <phoneticPr fontId="4" type="noConversion"/>
  </si>
  <si>
    <t>QPPYⅡ-2×160-4.2m液压启闭机，含陶瓷活塞杆、钢机架、法兰、关节轴承、行程检测装置（静磁栅刚性传感器）等附件，工作行程行程4.2m，最大行程4.3m。</t>
    <phoneticPr fontId="4" type="noConversion"/>
  </si>
  <si>
    <t>套</t>
    <phoneticPr fontId="4" type="noConversion"/>
  </si>
  <si>
    <t>QPKY-2×125/2×125-3m液压启闭机，含陶瓷活塞杆、钢机架、法兰、关节轴承、行程检测装置（静磁栅刚性传感器）等附件，工作行程行程3.0m，最大行程3.1m。</t>
    <phoneticPr fontId="4" type="noConversion"/>
  </si>
  <si>
    <t>液压站</t>
    <phoneticPr fontId="4" type="noConversion"/>
  </si>
  <si>
    <t>液压泵站总成、控制阀组、溢流阀组及液压站至启闭设备的不锈钢管道（含液压油及配套电缆），含控制柜（含远控端子）</t>
    <phoneticPr fontId="4" type="noConversion"/>
  </si>
  <si>
    <t>螺杆式启闭机</t>
    <phoneticPr fontId="4" type="noConversion"/>
  </si>
  <si>
    <t>QL-2×125KN-SD手、电两用直联螺杆式启闭机，含304不锈钢护罩及控制柜（不锈钢壳体，含水位联动控制、荷重、限位和开度仪,预留自控接点），行程4.2m，螺杆长度7m，直径80mm，吊点中心距2.90m。</t>
    <phoneticPr fontId="4" type="noConversion"/>
  </si>
  <si>
    <t>格栅清污机</t>
    <phoneticPr fontId="4" type="noConversion"/>
  </si>
  <si>
    <t>B=4.8回转式机械格栅清污机，垂直安装高度7.95m，栅条间隙50mm，带控制柜（不锈钢壳体，防护等级IP65，带远控端子），机架：304不锈钢，轴：420不锈钢，齿耙：304不锈钢，栅条、拦污板：304不锈钢，牵引链：304不锈钢，紧固件：不锈钢；除不锈钢及有色金属以外的构件均须作喷砂除锈喷锌处理。含预埋件。</t>
    <phoneticPr fontId="12" type="noConversion"/>
  </si>
  <si>
    <t>皮带传输机</t>
    <phoneticPr fontId="4" type="noConversion"/>
  </si>
  <si>
    <t>水平段长度约35m，斜坡段水平投影长度约4.5m，斜坡出口距离地面高度2m，带宽0.8m，含控制箱（不锈钢壳体，防护等级IP65，带远控端子）</t>
    <phoneticPr fontId="4" type="noConversion"/>
  </si>
  <si>
    <t>防洪闸活动门档</t>
    <phoneticPr fontId="4" type="noConversion"/>
  </si>
  <si>
    <t>采用Q235-B 钢（金属结构防腐：a）先进行脱脂净化，清洗表面的油脂及污物，再进行喷射除锈处理。处理后的表面 清洁度不低于GB8923中规定的Sa2.5级，表面粗糙度应在40～70μm内； b）表面热喷涂金属锌，厚度为160μm； c）先涂刷80μm富锌底漆、80μm环氧云铁防锈漆再涂刷80μm氯化橡胶面漆； ，详见图纸）</t>
    <phoneticPr fontId="4" type="noConversion"/>
  </si>
  <si>
    <t>合计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</si>
</sst>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3" fillId="0" borderId="0"/>
  </cellStyleXfs>
  <cellXfs count="22">
    <xf numFmtId="0" fontId="0" fillId="0" borderId="0" xfId="0">
      <alignment vertical="center"/>
    </xf>
    <xf numFmtId="0" fontId="2" fillId="0" borderId="0" xfId="1">
      <alignment vertical="center"/>
    </xf>
    <xf numFmtId="0" fontId="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2" fillId="0" borderId="0" xfId="1" applyFill="1">
      <alignment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1" fillId="0" borderId="0" xfId="1" applyFont="1" applyFill="1">
      <alignment vertical="center"/>
    </xf>
    <xf numFmtId="0" fontId="10" fillId="0" borderId="0" xfId="1" applyFont="1" applyFill="1">
      <alignment vertical="center"/>
    </xf>
    <xf numFmtId="0" fontId="10" fillId="0" borderId="0" xfId="1" applyFont="1">
      <alignment vertical="center"/>
    </xf>
    <xf numFmtId="0" fontId="8" fillId="0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2" fillId="0" borderId="1" xfId="1" applyBorder="1">
      <alignment vertical="center"/>
    </xf>
    <xf numFmtId="0" fontId="2" fillId="0" borderId="1" xfId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topLeftCell="A16" zoomScale="142" zoomScaleNormal="142" workbookViewId="0">
      <selection activeCell="D15" sqref="D15"/>
    </sheetView>
  </sheetViews>
  <sheetFormatPr defaultRowHeight="13.5"/>
  <cols>
    <col min="1" max="1" width="5.75" style="1" customWidth="1"/>
    <col min="2" max="2" width="9" style="1"/>
    <col min="3" max="3" width="42.25" style="1" customWidth="1"/>
    <col min="4" max="4" width="6.125" style="1" customWidth="1"/>
    <col min="5" max="5" width="7.75" style="1" customWidth="1"/>
    <col min="6" max="6" width="8.375" style="1" customWidth="1"/>
    <col min="7" max="7" width="8.625" style="1" customWidth="1"/>
    <col min="8" max="16384" width="9" style="1"/>
  </cols>
  <sheetData>
    <row r="1" spans="1:9" ht="52.5" customHeight="1">
      <c r="A1" s="18" t="s">
        <v>0</v>
      </c>
      <c r="B1" s="19"/>
      <c r="C1" s="19"/>
      <c r="D1" s="19"/>
      <c r="E1" s="19"/>
      <c r="F1" s="19"/>
      <c r="G1" s="19"/>
    </row>
    <row r="2" spans="1:9" ht="29.2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9" ht="126" customHeight="1">
      <c r="A3" s="3">
        <v>1</v>
      </c>
      <c r="B3" s="4" t="s">
        <v>8</v>
      </c>
      <c r="C3" s="5" t="s">
        <v>9</v>
      </c>
      <c r="D3" s="6" t="s">
        <v>10</v>
      </c>
      <c r="E3" s="6">
        <f>1.62*6</f>
        <v>9.7200000000000006</v>
      </c>
      <c r="F3" s="7"/>
      <c r="G3" s="7"/>
      <c r="H3" s="8"/>
      <c r="I3" s="8"/>
    </row>
    <row r="4" spans="1:9" ht="126.75" customHeight="1">
      <c r="A4" s="3">
        <v>2</v>
      </c>
      <c r="B4" s="4" t="s">
        <v>11</v>
      </c>
      <c r="C4" s="5" t="s">
        <v>12</v>
      </c>
      <c r="D4" s="6" t="s">
        <v>10</v>
      </c>
      <c r="E4" s="6">
        <f>2.61*4</f>
        <v>10.44</v>
      </c>
      <c r="F4" s="7"/>
      <c r="G4" s="7"/>
      <c r="H4" s="8"/>
      <c r="I4" s="8"/>
    </row>
    <row r="5" spans="1:9" ht="74.25" customHeight="1">
      <c r="A5" s="3">
        <v>3</v>
      </c>
      <c r="B5" s="4" t="s">
        <v>13</v>
      </c>
      <c r="C5" s="5" t="s">
        <v>14</v>
      </c>
      <c r="D5" s="6" t="s">
        <v>10</v>
      </c>
      <c r="E5" s="6">
        <f>4.7*4</f>
        <v>18.8</v>
      </c>
      <c r="F5" s="7"/>
      <c r="G5" s="7"/>
      <c r="H5" s="8"/>
      <c r="I5" s="8"/>
    </row>
    <row r="6" spans="1:9" ht="111.75" customHeight="1">
      <c r="A6" s="3">
        <v>4</v>
      </c>
      <c r="B6" s="4" t="s">
        <v>15</v>
      </c>
      <c r="C6" s="5" t="s">
        <v>16</v>
      </c>
      <c r="D6" s="6" t="s">
        <v>10</v>
      </c>
      <c r="E6" s="6">
        <f>3.84*4</f>
        <v>15.36</v>
      </c>
      <c r="F6" s="7"/>
      <c r="G6" s="7"/>
      <c r="H6" s="8"/>
      <c r="I6" s="8"/>
    </row>
    <row r="7" spans="1:9" ht="112.5" customHeight="1">
      <c r="A7" s="3">
        <v>5</v>
      </c>
      <c r="B7" s="4" t="s">
        <v>17</v>
      </c>
      <c r="C7" s="5" t="s">
        <v>18</v>
      </c>
      <c r="D7" s="6" t="s">
        <v>10</v>
      </c>
      <c r="E7" s="6">
        <v>12.55</v>
      </c>
      <c r="F7" s="7"/>
      <c r="G7" s="7"/>
      <c r="H7" s="8"/>
      <c r="I7" s="8"/>
    </row>
    <row r="8" spans="1:9" ht="114.75" customHeight="1">
      <c r="A8" s="3">
        <v>6</v>
      </c>
      <c r="B8" s="4" t="s">
        <v>19</v>
      </c>
      <c r="C8" s="5" t="s">
        <v>20</v>
      </c>
      <c r="D8" s="9" t="s">
        <v>10</v>
      </c>
      <c r="E8" s="9">
        <f>5.18*2</f>
        <v>10.36</v>
      </c>
      <c r="F8" s="7"/>
      <c r="G8" s="7"/>
      <c r="H8" s="8"/>
      <c r="I8" s="8"/>
    </row>
    <row r="9" spans="1:9" s="16" customFormat="1" ht="72">
      <c r="A9" s="3">
        <v>7</v>
      </c>
      <c r="B9" s="10" t="s">
        <v>21</v>
      </c>
      <c r="C9" s="11" t="s">
        <v>22</v>
      </c>
      <c r="D9" s="12" t="s">
        <v>10</v>
      </c>
      <c r="E9" s="12">
        <v>25.1</v>
      </c>
      <c r="F9" s="13"/>
      <c r="G9" s="13"/>
      <c r="H9" s="14"/>
      <c r="I9" s="15"/>
    </row>
    <row r="10" spans="1:9" s="16" customFormat="1" ht="66.75" customHeight="1">
      <c r="A10" s="3">
        <v>8</v>
      </c>
      <c r="B10" s="10" t="s">
        <v>23</v>
      </c>
      <c r="C10" s="11" t="s">
        <v>24</v>
      </c>
      <c r="D10" s="12" t="s">
        <v>25</v>
      </c>
      <c r="E10" s="12">
        <v>1</v>
      </c>
      <c r="F10" s="13"/>
      <c r="G10" s="13"/>
      <c r="H10" s="15"/>
      <c r="I10" s="15"/>
    </row>
    <row r="11" spans="1:9" s="16" customFormat="1" ht="53.25" customHeight="1">
      <c r="A11" s="3">
        <v>9</v>
      </c>
      <c r="B11" s="10" t="s">
        <v>23</v>
      </c>
      <c r="C11" s="11" t="s">
        <v>26</v>
      </c>
      <c r="D11" s="12" t="s">
        <v>25</v>
      </c>
      <c r="E11" s="12">
        <v>8</v>
      </c>
      <c r="F11" s="13"/>
      <c r="G11" s="13"/>
      <c r="H11" s="15"/>
      <c r="I11" s="15"/>
    </row>
    <row r="12" spans="1:9" s="16" customFormat="1" ht="51.75" customHeight="1">
      <c r="A12" s="3">
        <v>10</v>
      </c>
      <c r="B12" s="10" t="s">
        <v>27</v>
      </c>
      <c r="C12" s="11" t="s">
        <v>28</v>
      </c>
      <c r="D12" s="12" t="s">
        <v>25</v>
      </c>
      <c r="E12" s="12">
        <v>2</v>
      </c>
      <c r="F12" s="13"/>
      <c r="G12" s="13"/>
      <c r="H12" s="15"/>
      <c r="I12" s="15"/>
    </row>
    <row r="13" spans="1:9" ht="62.25" customHeight="1">
      <c r="A13" s="3">
        <v>11</v>
      </c>
      <c r="B13" s="4" t="s">
        <v>29</v>
      </c>
      <c r="C13" s="5" t="s">
        <v>30</v>
      </c>
      <c r="D13" s="9" t="s">
        <v>25</v>
      </c>
      <c r="E13" s="9">
        <v>2</v>
      </c>
      <c r="F13" s="7"/>
      <c r="G13" s="7"/>
      <c r="H13" s="8"/>
      <c r="I13" s="8"/>
    </row>
    <row r="14" spans="1:9" ht="86.25" customHeight="1">
      <c r="A14" s="3">
        <v>12</v>
      </c>
      <c r="B14" s="4" t="s">
        <v>31</v>
      </c>
      <c r="C14" s="5" t="s">
        <v>32</v>
      </c>
      <c r="D14" s="9" t="s">
        <v>25</v>
      </c>
      <c r="E14" s="9">
        <v>4</v>
      </c>
      <c r="F14" s="7"/>
      <c r="G14" s="7"/>
      <c r="H14" s="8"/>
      <c r="I14" s="8"/>
    </row>
    <row r="15" spans="1:9" ht="53.25" customHeight="1">
      <c r="A15" s="3">
        <v>13</v>
      </c>
      <c r="B15" s="4" t="s">
        <v>33</v>
      </c>
      <c r="C15" s="5" t="s">
        <v>34</v>
      </c>
      <c r="D15" s="9" t="s">
        <v>25</v>
      </c>
      <c r="E15" s="9">
        <v>1</v>
      </c>
      <c r="F15" s="7"/>
      <c r="G15" s="7"/>
      <c r="H15" s="8"/>
      <c r="I15" s="8"/>
    </row>
    <row r="16" spans="1:9" ht="90" customHeight="1">
      <c r="A16" s="6">
        <v>14</v>
      </c>
      <c r="B16" s="17" t="s">
        <v>35</v>
      </c>
      <c r="C16" s="5" t="s">
        <v>36</v>
      </c>
      <c r="D16" s="9" t="s">
        <v>10</v>
      </c>
      <c r="E16" s="9">
        <v>0.51</v>
      </c>
      <c r="F16" s="7"/>
      <c r="G16" s="7"/>
      <c r="H16" s="8"/>
      <c r="I16" s="8"/>
    </row>
    <row r="17" spans="1:7" ht="25.5" customHeight="1">
      <c r="A17" s="20"/>
      <c r="B17" s="21" t="s">
        <v>37</v>
      </c>
      <c r="C17" s="21"/>
      <c r="D17" s="20"/>
      <c r="E17" s="20"/>
      <c r="F17" s="20"/>
      <c r="G17" s="20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金属结构设备</vt:lpstr>
      <vt:lpstr>金属结构设备!Print_Area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2020-09-15T02:39:20Z</dcterms:modified>
</cp:coreProperties>
</file>